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ED79F560-64C2-41D6-BDAF-AD9FFB68B697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Personal- &amp; Organisation" sheetId="1" r:id="rId1"/>
  </sheets>
  <externalReferences>
    <externalReference r:id="rId2"/>
  </externalReferences>
  <definedNames>
    <definedName name="Auswahl">'Personal- &amp; Organisation'!#REF!</definedName>
    <definedName name="Auswahl_j_n">[1]Tabelle1!$N$3:$N$4</definedName>
    <definedName name="Auswahl1">'Personal- &amp; Organisation'!#REF!</definedName>
    <definedName name="Auswahljn">'Personal- &amp; Organisation'!#REF!</definedName>
    <definedName name="Auswahljn2">'Personal- &amp; Organisation'!#REF!</definedName>
    <definedName name="_xlnm.Print_Area" localSheetId="0">'Personal- &amp; Organisation'!$A$1:$I$57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" i="1" l="1"/>
  <c r="F18" i="1"/>
  <c r="G18" i="1" s="1"/>
  <c r="C9" i="1" l="1"/>
  <c r="H43" i="1"/>
  <c r="F43" i="1"/>
  <c r="G43" i="1" s="1"/>
  <c r="H39" i="1"/>
  <c r="F40" i="1"/>
  <c r="F39" i="1"/>
  <c r="H37" i="1"/>
  <c r="F37" i="1"/>
  <c r="G37" i="1" s="1"/>
  <c r="H36" i="1"/>
  <c r="F36" i="1"/>
  <c r="G36" i="1" s="1"/>
  <c r="H35" i="1"/>
  <c r="F35" i="1"/>
  <c r="G35" i="1" s="1"/>
  <c r="C10" i="1"/>
  <c r="H54" i="1"/>
  <c r="F54" i="1"/>
  <c r="G54" i="1" s="1"/>
  <c r="H53" i="1"/>
  <c r="F53" i="1"/>
  <c r="G53" i="1" s="1"/>
  <c r="H52" i="1"/>
  <c r="F52" i="1"/>
  <c r="G52" i="1" s="1"/>
  <c r="H51" i="1"/>
  <c r="F51" i="1"/>
  <c r="G51" i="1" s="1"/>
  <c r="H50" i="1"/>
  <c r="F50" i="1"/>
  <c r="G50" i="1" s="1"/>
  <c r="H49" i="1"/>
  <c r="F49" i="1"/>
  <c r="G49" i="1" s="1"/>
  <c r="H28" i="1"/>
  <c r="H30" i="1"/>
  <c r="F30" i="1"/>
  <c r="G30" i="1" s="1"/>
  <c r="H22" i="1"/>
  <c r="G39" i="1" l="1"/>
  <c r="C8" i="1" l="1"/>
  <c r="F29" i="1"/>
  <c r="F28" i="1"/>
  <c r="H27" i="1"/>
  <c r="F27" i="1"/>
  <c r="G27" i="1" s="1"/>
  <c r="H26" i="1"/>
  <c r="F26" i="1"/>
  <c r="G26" i="1" s="1"/>
  <c r="F23" i="1"/>
  <c r="F22" i="1"/>
  <c r="G28" i="1" l="1"/>
  <c r="G22" i="1"/>
  <c r="F25" i="1"/>
  <c r="G25" i="1" s="1"/>
  <c r="H25" i="1"/>
  <c r="H31" i="1" s="1"/>
  <c r="G31" i="1" l="1"/>
  <c r="D8" i="1" s="1"/>
  <c r="G44" i="1"/>
  <c r="D9" i="1" s="1"/>
  <c r="E8" i="1"/>
  <c r="H44" i="1"/>
  <c r="E9" i="1" s="1"/>
  <c r="H55" i="1"/>
  <c r="E10" i="1" s="1"/>
  <c r="G55" i="1"/>
  <c r="D10" i="1" s="1"/>
  <c r="E11" i="1" l="1"/>
  <c r="D11" i="1"/>
  <c r="D12" i="1" l="1"/>
</calcChain>
</file>

<file path=xl/sharedStrings.xml><?xml version="1.0" encoding="utf-8"?>
<sst xmlns="http://schemas.openxmlformats.org/spreadsheetml/2006/main" count="74" uniqueCount="51">
  <si>
    <t>Punkte</t>
  </si>
  <si>
    <t>Auswahl</t>
  </si>
  <si>
    <t>ja</t>
  </si>
  <si>
    <t>erzielte Punkte</t>
  </si>
  <si>
    <t>mögliche Punkte</t>
  </si>
  <si>
    <t>Übersicht über die erzielten Punkte</t>
  </si>
  <si>
    <t>A</t>
  </si>
  <si>
    <t>B</t>
  </si>
  <si>
    <t>C</t>
  </si>
  <si>
    <t>Gesamtpunkte für die Angebotswertung (gewichtet):</t>
  </si>
  <si>
    <t>erzielte Punktzahl innerhalb des Konzepts:</t>
  </si>
  <si>
    <t>Mindest-anforderung</t>
  </si>
  <si>
    <t>muss erfüllt werden
(Ausschlusskriterium)</t>
  </si>
  <si>
    <t>Los:</t>
  </si>
  <si>
    <t>Personaleinsatzplanung</t>
  </si>
  <si>
    <t>Die Dienstplanung des Folgemonats steht spätestens am 25. des aktuellen Monats fest und wird dem Auftraggeber zur Verfügung gestellt.</t>
  </si>
  <si>
    <t>Es findet eine mindestens 15-minütige Übergabe bei Schichtwechsel statt</t>
  </si>
  <si>
    <t>Interne Abläufe</t>
  </si>
  <si>
    <t>Neue Mitarbeitende werden in den Tätigkeitsbereich eingearbeitet.</t>
  </si>
  <si>
    <t>Mindestens 1 Woche vor Einsatzbeginn werden neue Mitarbeitende in den Tätigkeitsbereich durch Hospitation eingearbeitet. Der Mitarbeiter / die Mitarbeiterin wird während der Zeit nicht auf den Personalschlüssel angerechnet.</t>
  </si>
  <si>
    <t>Mindestens 2 Wochen vor Einsatzbeginn werden neue Mitarbeitende in den Tätigkeitsbereich durch Hospitation eingearbeitet. Der Mitarbeiter / die Mitarbeiterin wird während der Zeit nicht auf den Personalschlüssel angerechnet.</t>
  </si>
  <si>
    <t>Beschwerdemanagement - Qualitätsmanagement</t>
  </si>
  <si>
    <t>Bei Bedarf wird die Abteilungsleitung bzw. Geschäftsführung des Auftragnehmers eingebunden um Geschäftsabläufe und Strukturen bzw. Dienstanweisungen anzupassen.</t>
  </si>
  <si>
    <t>Aufnahmeprozess</t>
  </si>
  <si>
    <t>Anwesenheitskontrolle</t>
  </si>
  <si>
    <t>Es wird eine tägliche elektronische Anwesenheitskontrolle durchgeführt. Die An- und Abwesenheiten werden namentlich elektronisch erfasst und elektronisch dokumentiert.</t>
  </si>
  <si>
    <t>Bei Abwesenheiten werden die Personen zusätzlich im Zimmer aufgesucht.</t>
  </si>
  <si>
    <t>Allgemein</t>
  </si>
  <si>
    <t>Im Wartebereich / Am Infopoint wird durchgehend eine Willkommenspräsentation / ein Willkommensvideo gezeigt.</t>
  </si>
  <si>
    <t>Zur Orientierung in der Einrichtung wird eine App mit relevanten Informationen über die Einrichtung, Umgebung, Ansprechpersonen, Wochenplan etc. in Herkunftssprache zur Verfügung gestellt.</t>
  </si>
  <si>
    <t>Begrüßungsveranstaltung</t>
  </si>
  <si>
    <t>Belegeungsmanagement - Zimmervergabe</t>
  </si>
  <si>
    <t>Die Belegung kann bei Bedarf auch nach Zimmervergabe flexibel angepasst werden.</t>
  </si>
  <si>
    <t>Die Zimmervergabe erfolgt über eine elektronische Belegungssoftware.</t>
  </si>
  <si>
    <t>Einsatzplanung, Informationsaustausch und Beschwerdemanagement</t>
  </si>
  <si>
    <t>Summe C</t>
  </si>
  <si>
    <t>Es wird eine Qualitätsmanagement-Beauftragte / ein Qualitätsmanagement-Beauftragter eingesetzt.</t>
  </si>
  <si>
    <t>Es wird eine Schwachstellenanalyse durch die Betreuungsleitung mit dem betroffenen Team bzw. Bereich in der Einrichtung durchgeführt.</t>
  </si>
  <si>
    <t>Mindestens 1x jährlich wird durch die QM-Beauftragte / den QM-Beauftragten ein Qualitätsmanagement Audit für die Einrichtung durchgeführt.</t>
  </si>
  <si>
    <t>Mindestens 2x jährlich wird durch die QM-Beauftragte / den QM-Beauftragten ein Qualitätsmanagement Audit für die Einrichtung durchgeführt.</t>
  </si>
  <si>
    <t>Der Auftraggeber erhält Einsicht in das Qualitätsmanagement.</t>
  </si>
  <si>
    <t>Die Bewohnerinnen und Bewohner erhalten im Rahmen des Aufnahmeprozesses eine Willkommensmappe mit relevanten Informationen über die Einrichtung, Umgebung, Ansprechpersonen, Wochenplan etc. in Herkunftssprache.</t>
  </si>
  <si>
    <t>Die Anwesenheiten der Bewohnerinnen und Bewohner werden bei der Essensausgabe erfasst.</t>
  </si>
  <si>
    <t>Die Anwesenheiten der Bewohnerinnen und Bewohner werden bei der Taschengeldausgabe erfasst.</t>
  </si>
  <si>
    <t>Die Anwesenheiten der Bewohnerinnen und Bewohner werden bei den Arbeitsgelegenheiten erfasst.</t>
  </si>
  <si>
    <t>Die Anwesenheiten der Bewohnerinnen und Bewohner werden bei den Freizeitangeboten erfasst.</t>
  </si>
  <si>
    <t>Die Anwesenheiten der Bewohnerinnen und Bewohner werden am Infopoint erfasst.</t>
  </si>
  <si>
    <t>Für neuankommende Geflüchtete findet am Ankunftstag eine Begrüßungsveranstaltung statt.</t>
  </si>
  <si>
    <t>Für neuankommende Geflüchtete findet spätestens am Folgetag nach Ankunft eine Begrüßungsveranstaltung statt.</t>
  </si>
  <si>
    <t>Personal- und Organisation (Stand: Juni 2026)</t>
  </si>
  <si>
    <t>nein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</si>
</sst>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1" fillId="4" borderId="0" xfId="0" applyFont="1" applyFill="1" applyAlignment="1">
      <alignment vertical="center"/>
    </xf>
    <xf numFmtId="0" fontId="1" fillId="4" borderId="0" xfId="0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3" fontId="2" fillId="0" borderId="0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" fontId="0" fillId="0" borderId="4" xfId="0" quotePrefix="1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3" borderId="0" xfId="0" applyFill="1"/>
    <xf numFmtId="0" fontId="2" fillId="3" borderId="0" xfId="0" applyFont="1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1" fillId="4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3" fontId="0" fillId="0" borderId="0" xfId="0" applyNumberFormat="1" applyBorder="1" applyAlignment="1">
      <alignment horizontal="center" vertical="center"/>
    </xf>
    <xf numFmtId="3" fontId="0" fillId="0" borderId="8" xfId="0" applyNumberForma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center" vertical="center"/>
    </xf>
    <xf numFmtId="0" fontId="1" fillId="4" borderId="8" xfId="0" applyFont="1" applyFill="1" applyBorder="1" applyAlignment="1">
      <alignment vertical="center"/>
    </xf>
    <xf numFmtId="0" fontId="1" fillId="4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3" fontId="2" fillId="0" borderId="9" xfId="0" applyNumberFormat="1" applyFont="1" applyBorder="1" applyAlignment="1">
      <alignment horizontal="center" vertical="center"/>
    </xf>
    <xf numFmtId="16" fontId="0" fillId="0" borderId="6" xfId="0" quotePrefix="1" applyNumberForma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3" borderId="1" xfId="0" applyNumberFormat="1" applyFill="1" applyBorder="1" applyAlignment="1">
      <alignment horizontal="center"/>
    </xf>
    <xf numFmtId="0" fontId="0" fillId="0" borderId="3" xfId="0" applyNumberFormat="1" applyFill="1" applyBorder="1" applyAlignment="1">
      <alignment horizontal="center"/>
    </xf>
    <xf numFmtId="0" fontId="0" fillId="0" borderId="2" xfId="0" applyNumberForma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0" fillId="2" borderId="1" xfId="0" applyFill="1" applyBorder="1" applyAlignment="1" applyProtection="1">
      <alignment horizontal="center" vertical="center"/>
      <protection locked="0"/>
    </xf>
    <xf numFmtId="3" fontId="0" fillId="0" borderId="0" xfId="0" applyNumberFormat="1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/>
    </xf>
    <xf numFmtId="3" fontId="0" fillId="3" borderId="0" xfId="0" applyNumberForma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0" fillId="0" borderId="10" xfId="0" applyFill="1" applyBorder="1" applyAlignment="1">
      <alignment horizontal="left" vertical="center" wrapText="1"/>
    </xf>
    <xf numFmtId="3" fontId="0" fillId="0" borderId="3" xfId="0" applyNumberFormat="1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2" fillId="6" borderId="14" xfId="0" applyFont="1" applyFill="1" applyBorder="1" applyAlignment="1" applyProtection="1">
      <alignment horizontal="left" vertical="center" wrapText="1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2" fontId="0" fillId="5" borderId="6" xfId="0" applyNumberFormat="1" applyFill="1" applyBorder="1" applyAlignment="1">
      <alignment horizontal="center"/>
    </xf>
    <xf numFmtId="2" fontId="0" fillId="5" borderId="7" xfId="0" applyNumberFormat="1" applyFill="1" applyBorder="1" applyAlignment="1">
      <alignment horizontal="center"/>
    </xf>
    <xf numFmtId="0" fontId="0" fillId="3" borderId="9" xfId="0" applyFill="1" applyBorder="1" applyAlignment="1">
      <alignment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0" xfId="0" applyFont="1" applyFill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XT/VC/Desktop/Tools/Geb&#252;hrenrech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</sheetNames>
    <sheetDataSet>
      <sheetData sheetId="0">
        <row r="3">
          <cell r="N3" t="str">
            <v>ja</v>
          </cell>
        </row>
        <row r="4">
          <cell r="N4" t="str">
            <v>nein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2"/>
  <sheetViews>
    <sheetView tabSelected="1" zoomScale="85" zoomScaleNormal="85" zoomScaleSheetLayoutView="115" workbookViewId="0">
      <selection activeCell="E18" sqref="E18"/>
    </sheetView>
  </sheetViews>
  <sheetFormatPr baseColWidth="10" defaultColWidth="8.7109375" defaultRowHeight="15" x14ac:dyDescent="0.25"/>
  <cols>
    <col min="1" max="1" width="2.7109375" customWidth="1"/>
    <col min="2" max="2" width="6.85546875" style="2" bestFit="1" customWidth="1"/>
    <col min="3" max="3" width="76.28515625" style="4" customWidth="1"/>
    <col min="4" max="4" width="12.7109375" style="1" customWidth="1"/>
    <col min="5" max="5" width="9.28515625" bestFit="1" customWidth="1"/>
    <col min="6" max="6" width="7.28515625" customWidth="1"/>
    <col min="7" max="7" width="7.85546875" style="2" customWidth="1"/>
    <col min="8" max="8" width="22.42578125" style="2" customWidth="1"/>
    <col min="9" max="9" width="14.42578125" style="25" customWidth="1"/>
    <col min="10" max="10" width="7.5703125" style="17" customWidth="1"/>
    <col min="11" max="11" width="5.28515625" style="17" customWidth="1"/>
    <col min="12" max="16384" width="8.7109375" style="17"/>
  </cols>
  <sheetData>
    <row r="1" spans="1:14" x14ac:dyDescent="0.25">
      <c r="A1" s="17"/>
      <c r="B1" s="92" t="s">
        <v>49</v>
      </c>
      <c r="C1" s="92"/>
      <c r="D1" s="92"/>
      <c r="E1" s="92"/>
      <c r="F1" s="17"/>
      <c r="G1" s="19"/>
      <c r="H1" s="19"/>
    </row>
    <row r="2" spans="1:14" ht="15.75" thickBot="1" x14ac:dyDescent="0.3">
      <c r="A2" s="17"/>
      <c r="B2" s="63"/>
      <c r="C2" s="63"/>
      <c r="D2" s="63"/>
      <c r="E2" s="63"/>
      <c r="F2" s="17"/>
      <c r="G2" s="19"/>
      <c r="H2" s="19"/>
    </row>
    <row r="3" spans="1:14" ht="15.75" thickBot="1" x14ac:dyDescent="0.3">
      <c r="A3" s="17"/>
      <c r="B3" s="86" t="s">
        <v>13</v>
      </c>
      <c r="C3" s="86"/>
      <c r="D3" s="63"/>
      <c r="E3" s="63"/>
      <c r="F3" s="17"/>
      <c r="G3" s="19"/>
      <c r="H3" s="19"/>
    </row>
    <row r="4" spans="1:14" x14ac:dyDescent="0.25">
      <c r="A4" s="17"/>
      <c r="B4" s="63"/>
      <c r="C4" s="63"/>
      <c r="D4" s="63"/>
      <c r="E4" s="63"/>
      <c r="F4" s="17"/>
      <c r="G4" s="19"/>
      <c r="H4" s="19"/>
    </row>
    <row r="5" spans="1:14" x14ac:dyDescent="0.25">
      <c r="A5" s="17"/>
      <c r="B5" s="71"/>
      <c r="C5" s="71"/>
      <c r="D5" s="71"/>
      <c r="E5" s="71"/>
      <c r="F5" s="17"/>
      <c r="G5" s="19"/>
      <c r="H5" s="19"/>
    </row>
    <row r="6" spans="1:14" x14ac:dyDescent="0.25">
      <c r="A6" s="17"/>
      <c r="B6" s="18"/>
      <c r="C6" s="97"/>
      <c r="D6" s="97"/>
      <c r="E6" s="97"/>
      <c r="F6" s="17"/>
      <c r="G6" s="19"/>
      <c r="H6" s="19"/>
    </row>
    <row r="7" spans="1:14" ht="30" x14ac:dyDescent="0.25">
      <c r="A7" s="17"/>
      <c r="B7" s="93" t="s">
        <v>5</v>
      </c>
      <c r="C7" s="94"/>
      <c r="D7" s="26" t="s">
        <v>3</v>
      </c>
      <c r="E7" s="36" t="s">
        <v>4</v>
      </c>
      <c r="F7" s="17"/>
      <c r="G7" s="19"/>
      <c r="H7" s="19"/>
    </row>
    <row r="8" spans="1:14" x14ac:dyDescent="0.25">
      <c r="A8" s="17"/>
      <c r="B8" s="20" t="s">
        <v>6</v>
      </c>
      <c r="C8" s="21" t="str">
        <f>C16</f>
        <v>Einsatzplanung, Informationsaustausch und Beschwerdemanagement</v>
      </c>
      <c r="D8" s="56">
        <f>G31</f>
        <v>0</v>
      </c>
      <c r="E8" s="66">
        <f>H31</f>
        <v>15</v>
      </c>
      <c r="F8" s="17"/>
      <c r="G8" s="19"/>
      <c r="H8" s="19"/>
    </row>
    <row r="9" spans="1:14" x14ac:dyDescent="0.25">
      <c r="A9" s="17"/>
      <c r="B9" s="20" t="s">
        <v>7</v>
      </c>
      <c r="C9" s="21" t="str">
        <f>C33</f>
        <v>Aufnahmeprozess</v>
      </c>
      <c r="D9" s="56">
        <f>G44</f>
        <v>0</v>
      </c>
      <c r="E9" s="66">
        <f>H44</f>
        <v>10</v>
      </c>
      <c r="F9" s="17"/>
      <c r="G9" s="19"/>
      <c r="H9" s="19"/>
    </row>
    <row r="10" spans="1:14" x14ac:dyDescent="0.25">
      <c r="A10" s="17"/>
      <c r="B10" s="20" t="s">
        <v>8</v>
      </c>
      <c r="C10" s="21" t="str">
        <f>C46</f>
        <v>Anwesenheitskontrolle</v>
      </c>
      <c r="D10" s="56">
        <f>G55</f>
        <v>0</v>
      </c>
      <c r="E10" s="66">
        <f>H55</f>
        <v>13</v>
      </c>
      <c r="F10" s="17"/>
      <c r="G10" s="19"/>
      <c r="H10" s="19"/>
      <c r="L10" s="100"/>
      <c r="M10" s="100" t="s">
        <v>2</v>
      </c>
      <c r="N10" s="100" t="s">
        <v>50</v>
      </c>
    </row>
    <row r="11" spans="1:14" x14ac:dyDescent="0.25">
      <c r="A11" s="17"/>
      <c r="B11" s="27"/>
      <c r="C11" s="48" t="s">
        <v>10</v>
      </c>
      <c r="D11" s="58">
        <f>SUM(D8:D10)</f>
        <v>0</v>
      </c>
      <c r="E11" s="57">
        <f>SUM(E8:E10)</f>
        <v>38</v>
      </c>
      <c r="F11" s="17"/>
      <c r="G11" s="19"/>
      <c r="H11" s="19"/>
    </row>
    <row r="12" spans="1:14" x14ac:dyDescent="0.25">
      <c r="A12" s="17"/>
      <c r="B12" s="28"/>
      <c r="C12" s="49" t="s">
        <v>9</v>
      </c>
      <c r="D12" s="95">
        <f>D11/E11*3</f>
        <v>0</v>
      </c>
      <c r="E12" s="96"/>
      <c r="F12" s="17"/>
      <c r="G12" s="19"/>
      <c r="H12" s="19"/>
    </row>
    <row r="13" spans="1:14" x14ac:dyDescent="0.25">
      <c r="A13" s="17"/>
      <c r="B13" s="22"/>
      <c r="C13" s="50"/>
      <c r="D13" s="23"/>
      <c r="E13" s="23"/>
      <c r="F13" s="24"/>
      <c r="G13" s="24"/>
      <c r="H13" s="24"/>
    </row>
    <row r="14" spans="1:14" x14ac:dyDescent="0.25">
      <c r="A14" s="7"/>
      <c r="C14" s="42"/>
      <c r="D14" s="2"/>
      <c r="E14" s="4"/>
      <c r="F14" s="9"/>
      <c r="G14" s="13"/>
      <c r="H14" s="13"/>
      <c r="I14" s="67"/>
      <c r="J14" s="67"/>
    </row>
    <row r="15" spans="1:14" x14ac:dyDescent="0.25">
      <c r="B15" s="8"/>
      <c r="C15" s="8"/>
      <c r="D15" s="8"/>
      <c r="E15" s="8"/>
      <c r="F15" s="4"/>
    </row>
    <row r="16" spans="1:14" ht="30" x14ac:dyDescent="0.25">
      <c r="B16" s="61" t="s">
        <v>6</v>
      </c>
      <c r="C16" s="35" t="s">
        <v>34</v>
      </c>
      <c r="D16" s="62" t="s">
        <v>0</v>
      </c>
      <c r="E16" s="62" t="s">
        <v>1</v>
      </c>
      <c r="F16" s="26" t="s">
        <v>0</v>
      </c>
      <c r="G16" s="26" t="s">
        <v>3</v>
      </c>
      <c r="H16" s="36" t="s">
        <v>4</v>
      </c>
    </row>
    <row r="17" spans="1:8" x14ac:dyDescent="0.25">
      <c r="B17" s="10">
        <v>1</v>
      </c>
      <c r="C17" s="80" t="s">
        <v>14</v>
      </c>
      <c r="D17" s="83"/>
      <c r="E17" s="30"/>
      <c r="F17" s="30"/>
      <c r="G17" s="82"/>
      <c r="H17" s="81"/>
    </row>
    <row r="18" spans="1:8" ht="30" x14ac:dyDescent="0.25">
      <c r="B18" s="40"/>
      <c r="C18" s="41" t="s">
        <v>15</v>
      </c>
      <c r="D18" s="79">
        <v>1</v>
      </c>
      <c r="E18" s="64"/>
      <c r="F18" s="77">
        <f t="shared" ref="F18" si="0">IF(E18="ja",D18,0)</f>
        <v>0</v>
      </c>
      <c r="G18" s="85">
        <f t="shared" ref="G18" si="1">F18</f>
        <v>0</v>
      </c>
      <c r="H18" s="84">
        <f t="shared" ref="H18" si="2">D18</f>
        <v>1</v>
      </c>
    </row>
    <row r="19" spans="1:8" x14ac:dyDescent="0.25">
      <c r="A19" s="7"/>
      <c r="B19" s="10">
        <v>2</v>
      </c>
      <c r="C19" s="51" t="s">
        <v>17</v>
      </c>
      <c r="D19" s="34"/>
      <c r="E19" s="34"/>
      <c r="F19" s="30"/>
      <c r="G19" s="31"/>
      <c r="H19" s="37"/>
    </row>
    <row r="20" spans="1:8" ht="30" x14ac:dyDescent="0.25">
      <c r="A20" s="7"/>
      <c r="B20" s="15"/>
      <c r="C20" s="53" t="s">
        <v>16</v>
      </c>
      <c r="D20" s="43" t="s">
        <v>11</v>
      </c>
      <c r="E20" s="87"/>
      <c r="F20" s="90"/>
      <c r="G20" s="91"/>
      <c r="H20" s="44" t="s">
        <v>12</v>
      </c>
    </row>
    <row r="21" spans="1:8" ht="30" x14ac:dyDescent="0.25">
      <c r="A21" s="7"/>
      <c r="B21" s="15"/>
      <c r="C21" s="53" t="s">
        <v>18</v>
      </c>
      <c r="D21" s="43" t="s">
        <v>11</v>
      </c>
      <c r="E21" s="87"/>
      <c r="F21" s="90"/>
      <c r="G21" s="91"/>
      <c r="H21" s="44" t="s">
        <v>12</v>
      </c>
    </row>
    <row r="22" spans="1:8" ht="57.75" customHeight="1" x14ac:dyDescent="0.25">
      <c r="A22" s="7"/>
      <c r="B22" s="15"/>
      <c r="C22" s="53" t="s">
        <v>19</v>
      </c>
      <c r="D22" s="78">
        <v>2</v>
      </c>
      <c r="E22" s="64"/>
      <c r="F22" s="68">
        <f t="shared" ref="F22:F23" si="3">IF(E22="ja",D22,0)</f>
        <v>0</v>
      </c>
      <c r="G22" s="98">
        <f>MAX(F22:F23)</f>
        <v>0</v>
      </c>
      <c r="H22" s="99">
        <f>MAX(D22:D23)</f>
        <v>3</v>
      </c>
    </row>
    <row r="23" spans="1:8" ht="57.75" customHeight="1" x14ac:dyDescent="0.25">
      <c r="A23" s="7"/>
      <c r="B23" s="15"/>
      <c r="C23" s="53" t="s">
        <v>20</v>
      </c>
      <c r="D23" s="79">
        <v>3</v>
      </c>
      <c r="E23" s="64"/>
      <c r="F23" s="68">
        <f t="shared" si="3"/>
        <v>0</v>
      </c>
      <c r="G23" s="99"/>
      <c r="H23" s="99"/>
    </row>
    <row r="24" spans="1:8" x14ac:dyDescent="0.25">
      <c r="A24" s="7"/>
      <c r="B24" s="10">
        <v>3</v>
      </c>
      <c r="C24" s="33" t="s">
        <v>21</v>
      </c>
      <c r="D24" s="32"/>
      <c r="E24" s="32"/>
      <c r="F24" s="60"/>
      <c r="G24" s="29"/>
      <c r="H24" s="37"/>
    </row>
    <row r="25" spans="1:8" ht="38.25" customHeight="1" x14ac:dyDescent="0.25">
      <c r="A25" s="7"/>
      <c r="B25" s="11"/>
      <c r="C25" s="53" t="s">
        <v>37</v>
      </c>
      <c r="D25" s="79">
        <v>2</v>
      </c>
      <c r="E25" s="64"/>
      <c r="F25" s="74">
        <f t="shared" ref="F25" si="4">IF(E25="ja",D25,0)</f>
        <v>0</v>
      </c>
      <c r="G25" s="72">
        <f t="shared" ref="G25" si="5">F25</f>
        <v>0</v>
      </c>
      <c r="H25" s="73">
        <f t="shared" ref="H25" si="6">D25</f>
        <v>2</v>
      </c>
    </row>
    <row r="26" spans="1:8" ht="54.75" customHeight="1" x14ac:dyDescent="0.25">
      <c r="A26" s="7"/>
      <c r="B26" s="11"/>
      <c r="C26" s="53" t="s">
        <v>22</v>
      </c>
      <c r="D26" s="79">
        <v>2</v>
      </c>
      <c r="E26" s="64"/>
      <c r="F26" s="74">
        <f t="shared" ref="F26:F29" si="7">IF(E26="ja",D26,0)</f>
        <v>0</v>
      </c>
      <c r="G26" s="72">
        <f t="shared" ref="G26:G27" si="8">F26</f>
        <v>0</v>
      </c>
      <c r="H26" s="73">
        <f t="shared" ref="H26:H27" si="9">D26</f>
        <v>2</v>
      </c>
    </row>
    <row r="27" spans="1:8" ht="29.25" customHeight="1" x14ac:dyDescent="0.25">
      <c r="A27" s="7"/>
      <c r="B27" s="11"/>
      <c r="C27" s="53" t="s">
        <v>36</v>
      </c>
      <c r="D27" s="79">
        <v>2</v>
      </c>
      <c r="E27" s="64"/>
      <c r="F27" s="74">
        <f t="shared" si="7"/>
        <v>0</v>
      </c>
      <c r="G27" s="72">
        <f t="shared" si="8"/>
        <v>0</v>
      </c>
      <c r="H27" s="73">
        <f t="shared" si="9"/>
        <v>2</v>
      </c>
    </row>
    <row r="28" spans="1:8" ht="29.25" customHeight="1" x14ac:dyDescent="0.25">
      <c r="A28" s="7"/>
      <c r="B28" s="11"/>
      <c r="C28" s="53" t="s">
        <v>38</v>
      </c>
      <c r="D28" s="79">
        <v>2</v>
      </c>
      <c r="E28" s="64"/>
      <c r="F28" s="74">
        <f t="shared" si="7"/>
        <v>0</v>
      </c>
      <c r="G28" s="98">
        <f>MAX(F28:F29)</f>
        <v>0</v>
      </c>
      <c r="H28" s="99">
        <f>MAX(D28:D29)</f>
        <v>3</v>
      </c>
    </row>
    <row r="29" spans="1:8" ht="36.75" customHeight="1" x14ac:dyDescent="0.25">
      <c r="A29" s="7"/>
      <c r="B29" s="11"/>
      <c r="C29" s="53" t="s">
        <v>39</v>
      </c>
      <c r="D29" s="79">
        <v>3</v>
      </c>
      <c r="E29" s="64"/>
      <c r="F29" s="74">
        <f t="shared" si="7"/>
        <v>0</v>
      </c>
      <c r="G29" s="99"/>
      <c r="H29" s="99"/>
    </row>
    <row r="30" spans="1:8" ht="29.25" customHeight="1" x14ac:dyDescent="0.25">
      <c r="A30" s="7"/>
      <c r="B30" s="11"/>
      <c r="C30" s="16" t="s">
        <v>40</v>
      </c>
      <c r="D30" s="79">
        <v>2</v>
      </c>
      <c r="E30" s="64"/>
      <c r="F30" s="77">
        <f t="shared" ref="F30" si="10">IF(E30="ja",D30,0)</f>
        <v>0</v>
      </c>
      <c r="G30" s="75">
        <f t="shared" ref="G30" si="11">F30</f>
        <v>0</v>
      </c>
      <c r="H30" s="76">
        <f t="shared" ref="H30" si="12">D30</f>
        <v>2</v>
      </c>
    </row>
    <row r="31" spans="1:8" x14ac:dyDescent="0.25">
      <c r="B31" s="12"/>
      <c r="C31" s="52"/>
      <c r="D31" s="12"/>
      <c r="E31" s="38"/>
      <c r="F31" s="39"/>
      <c r="G31" s="70">
        <f>SUM(G18:G30)</f>
        <v>0</v>
      </c>
      <c r="H31" s="69">
        <f>SUM(H18:H30)</f>
        <v>15</v>
      </c>
    </row>
    <row r="32" spans="1:8" x14ac:dyDescent="0.25">
      <c r="C32" s="8"/>
    </row>
    <row r="33" spans="2:8" ht="30" x14ac:dyDescent="0.25">
      <c r="B33" s="3" t="s">
        <v>7</v>
      </c>
      <c r="C33" s="5" t="s">
        <v>23</v>
      </c>
      <c r="D33" s="3" t="s">
        <v>0</v>
      </c>
      <c r="E33" s="3" t="s">
        <v>1</v>
      </c>
      <c r="F33" s="6" t="s">
        <v>0</v>
      </c>
      <c r="G33" s="6" t="s">
        <v>3</v>
      </c>
      <c r="H33" s="6" t="s">
        <v>4</v>
      </c>
    </row>
    <row r="34" spans="2:8" x14ac:dyDescent="0.25">
      <c r="B34" s="10">
        <v>1</v>
      </c>
      <c r="C34" s="47" t="s">
        <v>27</v>
      </c>
      <c r="D34" s="32"/>
      <c r="E34" s="32"/>
      <c r="F34" s="60"/>
      <c r="G34" s="29"/>
      <c r="H34" s="14"/>
    </row>
    <row r="35" spans="2:8" ht="30" x14ac:dyDescent="0.25">
      <c r="B35" s="11"/>
      <c r="C35" s="45" t="s">
        <v>28</v>
      </c>
      <c r="D35" s="79">
        <v>2</v>
      </c>
      <c r="E35" s="64"/>
      <c r="F35" s="77">
        <f>IF(E35="ja",D35,0)</f>
        <v>0</v>
      </c>
      <c r="G35" s="75">
        <f t="shared" ref="G35:G37" si="13">F35</f>
        <v>0</v>
      </c>
      <c r="H35" s="76">
        <f>D35</f>
        <v>2</v>
      </c>
    </row>
    <row r="36" spans="2:8" ht="45" x14ac:dyDescent="0.25">
      <c r="B36" s="11"/>
      <c r="C36" s="45" t="s">
        <v>41</v>
      </c>
      <c r="D36" s="79">
        <v>2</v>
      </c>
      <c r="E36" s="64"/>
      <c r="F36" s="77">
        <f>IF(E36="ja",D36,0)</f>
        <v>0</v>
      </c>
      <c r="G36" s="75">
        <f t="shared" si="13"/>
        <v>0</v>
      </c>
      <c r="H36" s="76">
        <f>D36</f>
        <v>2</v>
      </c>
    </row>
    <row r="37" spans="2:8" ht="45" x14ac:dyDescent="0.25">
      <c r="B37" s="11"/>
      <c r="C37" s="45" t="s">
        <v>29</v>
      </c>
      <c r="D37" s="79">
        <v>2</v>
      </c>
      <c r="E37" s="64"/>
      <c r="F37" s="77">
        <f>IF(E37="ja",D37,0)</f>
        <v>0</v>
      </c>
      <c r="G37" s="75">
        <f t="shared" si="13"/>
        <v>0</v>
      </c>
      <c r="H37" s="76">
        <f>D37</f>
        <v>2</v>
      </c>
    </row>
    <row r="38" spans="2:8" x14ac:dyDescent="0.25">
      <c r="B38" s="10">
        <v>2</v>
      </c>
      <c r="C38" s="47" t="s">
        <v>30</v>
      </c>
      <c r="D38" s="32"/>
      <c r="E38" s="32"/>
      <c r="F38" s="65"/>
      <c r="G38" s="29"/>
      <c r="H38" s="14"/>
    </row>
    <row r="39" spans="2:8" ht="30" x14ac:dyDescent="0.25">
      <c r="B39" s="11"/>
      <c r="C39" s="45" t="s">
        <v>47</v>
      </c>
      <c r="D39" s="79">
        <v>2</v>
      </c>
      <c r="E39" s="64"/>
      <c r="F39" s="77">
        <f>IF(E39="ja",D39,0)</f>
        <v>0</v>
      </c>
      <c r="G39" s="98">
        <f>MAX(F39:F40)</f>
        <v>0</v>
      </c>
      <c r="H39" s="99">
        <f>MAX(D39:D40)</f>
        <v>2</v>
      </c>
    </row>
    <row r="40" spans="2:8" ht="30" x14ac:dyDescent="0.25">
      <c r="B40" s="11"/>
      <c r="C40" s="45" t="s">
        <v>48</v>
      </c>
      <c r="D40" s="79">
        <v>1</v>
      </c>
      <c r="E40" s="64"/>
      <c r="F40" s="77">
        <f>IF(E40="ja",D40,0)</f>
        <v>0</v>
      </c>
      <c r="G40" s="99"/>
      <c r="H40" s="99"/>
    </row>
    <row r="41" spans="2:8" ht="26.25" customHeight="1" x14ac:dyDescent="0.25">
      <c r="B41" s="10">
        <v>3</v>
      </c>
      <c r="C41" s="47" t="s">
        <v>31</v>
      </c>
      <c r="D41" s="32"/>
      <c r="E41" s="32"/>
      <c r="F41" s="65"/>
      <c r="G41" s="29"/>
      <c r="H41" s="14"/>
    </row>
    <row r="42" spans="2:8" ht="26.25" customHeight="1" x14ac:dyDescent="0.25">
      <c r="B42" s="11"/>
      <c r="C42" s="45" t="s">
        <v>32</v>
      </c>
      <c r="D42" s="43" t="s">
        <v>11</v>
      </c>
      <c r="E42" s="87"/>
      <c r="F42" s="90"/>
      <c r="G42" s="91"/>
      <c r="H42" s="44" t="s">
        <v>12</v>
      </c>
    </row>
    <row r="43" spans="2:8" ht="26.25" customHeight="1" x14ac:dyDescent="0.25">
      <c r="B43" s="12"/>
      <c r="C43" s="46" t="s">
        <v>33</v>
      </c>
      <c r="D43" s="79">
        <v>2</v>
      </c>
      <c r="E43" s="64"/>
      <c r="F43" s="77">
        <f>IF(E43="ja",D43,0)</f>
        <v>0</v>
      </c>
      <c r="G43" s="75">
        <f t="shared" ref="G43" si="14">F43</f>
        <v>0</v>
      </c>
      <c r="H43" s="76">
        <f>D43</f>
        <v>2</v>
      </c>
    </row>
    <row r="44" spans="2:8" x14ac:dyDescent="0.25">
      <c r="C44" s="42"/>
      <c r="D44" s="2"/>
      <c r="E44" s="4"/>
      <c r="F44" s="9"/>
      <c r="G44" s="59">
        <f>SUM(G34:G43)</f>
        <v>0</v>
      </c>
      <c r="H44" s="59">
        <f>SUM(H34:H43)</f>
        <v>10</v>
      </c>
    </row>
    <row r="45" spans="2:8" ht="43.5" customHeight="1" x14ac:dyDescent="0.25">
      <c r="C45" s="53"/>
    </row>
    <row r="46" spans="2:8" ht="30" x14ac:dyDescent="0.25">
      <c r="B46" s="3" t="s">
        <v>8</v>
      </c>
      <c r="C46" s="5" t="s">
        <v>24</v>
      </c>
      <c r="D46" s="3" t="s">
        <v>0</v>
      </c>
      <c r="E46" s="3" t="s">
        <v>1</v>
      </c>
      <c r="F46" s="6" t="s">
        <v>0</v>
      </c>
      <c r="G46" s="6" t="s">
        <v>3</v>
      </c>
      <c r="H46" s="6" t="s">
        <v>4</v>
      </c>
    </row>
    <row r="47" spans="2:8" x14ac:dyDescent="0.25">
      <c r="B47" s="10">
        <v>1</v>
      </c>
      <c r="C47" s="47" t="s">
        <v>24</v>
      </c>
      <c r="D47" s="32"/>
      <c r="E47" s="32"/>
      <c r="F47" s="60"/>
      <c r="G47" s="29"/>
      <c r="H47" s="14"/>
    </row>
    <row r="48" spans="2:8" ht="55.5" customHeight="1" x14ac:dyDescent="0.25">
      <c r="B48" s="11"/>
      <c r="C48" s="45" t="s">
        <v>25</v>
      </c>
      <c r="D48" s="43" t="s">
        <v>11</v>
      </c>
      <c r="E48" s="87"/>
      <c r="F48" s="88"/>
      <c r="G48" s="89"/>
      <c r="H48" s="44" t="s">
        <v>12</v>
      </c>
    </row>
    <row r="49" spans="2:8" ht="39" customHeight="1" x14ac:dyDescent="0.25">
      <c r="B49" s="11"/>
      <c r="C49" s="45" t="s">
        <v>42</v>
      </c>
      <c r="D49" s="79">
        <v>2</v>
      </c>
      <c r="E49" s="64"/>
      <c r="F49" s="77">
        <f t="shared" ref="F49:F54" si="15">IF(E49="ja",D49,0)</f>
        <v>0</v>
      </c>
      <c r="G49" s="75">
        <f t="shared" ref="G49" si="16">F49</f>
        <v>0</v>
      </c>
      <c r="H49" s="76">
        <f t="shared" ref="H49:H54" si="17">D49</f>
        <v>2</v>
      </c>
    </row>
    <row r="50" spans="2:8" ht="47.25" customHeight="1" x14ac:dyDescent="0.25">
      <c r="B50" s="11"/>
      <c r="C50" s="45" t="s">
        <v>43</v>
      </c>
      <c r="D50" s="79">
        <v>2</v>
      </c>
      <c r="E50" s="64"/>
      <c r="F50" s="77">
        <f t="shared" si="15"/>
        <v>0</v>
      </c>
      <c r="G50" s="75">
        <f t="shared" ref="G50" si="18">F50</f>
        <v>0</v>
      </c>
      <c r="H50" s="76">
        <f t="shared" si="17"/>
        <v>2</v>
      </c>
    </row>
    <row r="51" spans="2:8" ht="47.25" customHeight="1" x14ac:dyDescent="0.25">
      <c r="B51" s="11"/>
      <c r="C51" s="45" t="s">
        <v>44</v>
      </c>
      <c r="D51" s="79">
        <v>2</v>
      </c>
      <c r="E51" s="64"/>
      <c r="F51" s="77">
        <f t="shared" si="15"/>
        <v>0</v>
      </c>
      <c r="G51" s="75">
        <f t="shared" ref="G51" si="19">F51</f>
        <v>0</v>
      </c>
      <c r="H51" s="76">
        <f t="shared" si="17"/>
        <v>2</v>
      </c>
    </row>
    <row r="52" spans="2:8" ht="32.25" customHeight="1" x14ac:dyDescent="0.25">
      <c r="B52" s="11"/>
      <c r="C52" s="45" t="s">
        <v>45</v>
      </c>
      <c r="D52" s="79">
        <v>2</v>
      </c>
      <c r="E52" s="64"/>
      <c r="F52" s="77">
        <f t="shared" si="15"/>
        <v>0</v>
      </c>
      <c r="G52" s="75">
        <f t="shared" ref="G52:G54" si="20">F52</f>
        <v>0</v>
      </c>
      <c r="H52" s="76">
        <f t="shared" si="17"/>
        <v>2</v>
      </c>
    </row>
    <row r="53" spans="2:8" ht="29.25" customHeight="1" x14ac:dyDescent="0.25">
      <c r="B53" s="11"/>
      <c r="C53" s="45" t="s">
        <v>46</v>
      </c>
      <c r="D53" s="79">
        <v>2</v>
      </c>
      <c r="E53" s="64"/>
      <c r="F53" s="77">
        <f t="shared" si="15"/>
        <v>0</v>
      </c>
      <c r="G53" s="75">
        <f t="shared" si="20"/>
        <v>0</v>
      </c>
      <c r="H53" s="76">
        <f t="shared" si="17"/>
        <v>2</v>
      </c>
    </row>
    <row r="54" spans="2:8" ht="28.5" customHeight="1" x14ac:dyDescent="0.25">
      <c r="B54" s="12"/>
      <c r="C54" s="46" t="s">
        <v>26</v>
      </c>
      <c r="D54" s="79">
        <v>3</v>
      </c>
      <c r="E54" s="64"/>
      <c r="F54" s="77">
        <f t="shared" si="15"/>
        <v>0</v>
      </c>
      <c r="G54" s="75">
        <f t="shared" si="20"/>
        <v>0</v>
      </c>
      <c r="H54" s="76">
        <f t="shared" si="17"/>
        <v>3</v>
      </c>
    </row>
    <row r="55" spans="2:8" x14ac:dyDescent="0.25">
      <c r="C55" s="54" t="s">
        <v>35</v>
      </c>
      <c r="D55" s="2"/>
      <c r="E55" s="4"/>
      <c r="F55" s="13"/>
      <c r="G55" s="59">
        <f>SUM(G47:G54)</f>
        <v>0</v>
      </c>
      <c r="H55" s="59">
        <f>SUM(H47:H54)</f>
        <v>13</v>
      </c>
    </row>
    <row r="57" spans="2:8" x14ac:dyDescent="0.25">
      <c r="C57" s="53"/>
    </row>
    <row r="58" spans="2:8" x14ac:dyDescent="0.25">
      <c r="C58" s="55"/>
    </row>
    <row r="59" spans="2:8" x14ac:dyDescent="0.25">
      <c r="C59" s="55"/>
    </row>
    <row r="60" spans="2:8" ht="44.45" customHeight="1" x14ac:dyDescent="0.25">
      <c r="C60" s="55"/>
    </row>
    <row r="61" spans="2:8" x14ac:dyDescent="0.25">
      <c r="C61" s="55"/>
    </row>
    <row r="62" spans="2:8" x14ac:dyDescent="0.25">
      <c r="C62" s="55"/>
    </row>
  </sheetData>
  <sheetProtection algorithmName="SHA-512" hashValue="zmdMuSPdGNhMh6PRmGG666GFVSWLMn1Uxet+CMbExL5ZJK1mRjKJUDs19pb4S1M/t85DHIkabvqsuZ1JtfEbMg==" saltValue="zvmltK56BBoOAw6JBCdRfw==" spinCount="100000" sheet="1" formatColumns="0" formatRows="0"/>
  <protectedRanges>
    <protectedRange sqref="C3 E43 E48:G48 E49:E54 E18 E20:G21 E22:E23 E25:E30 E35:E37 E39:E40 E42:G42" name="Bereich1"/>
  </protectedRanges>
  <mergeCells count="14">
    <mergeCell ref="H22:H23"/>
    <mergeCell ref="G28:G29"/>
    <mergeCell ref="H28:H29"/>
    <mergeCell ref="G39:G40"/>
    <mergeCell ref="H39:H40"/>
    <mergeCell ref="E48:G48"/>
    <mergeCell ref="E42:G42"/>
    <mergeCell ref="B1:E1"/>
    <mergeCell ref="B7:C7"/>
    <mergeCell ref="D12:E12"/>
    <mergeCell ref="C6:E6"/>
    <mergeCell ref="E20:G20"/>
    <mergeCell ref="E21:G21"/>
    <mergeCell ref="G22:G23"/>
  </mergeCells>
  <dataValidations count="2">
    <dataValidation type="list" allowBlank="1" showInputMessage="1" showErrorMessage="1" sqref="E18 E22 E23 E25 E26 E27 E28 E29 E30 E35 E36 E37 E39 E40 E43 E49 E50 E51 E52 E53 E54" xr:uid="{BF65D451-5CA8-4727-88D5-4AF997CE8449}">
      <formula1>$L$10:$N$10</formula1>
    </dataValidation>
    <dataValidation type="list" allowBlank="1" showInputMessage="1" showErrorMessage="1" sqref="E21:G21 E20:G20 E42:G42 E48:G48" xr:uid="{79BCA6F6-9561-4C8F-9EA9-2886307DE55E}">
      <formula1>$L$10:$M$10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8" fitToHeight="4" orientation="portrait" r:id="rId1"/>
  <headerFooter scaleWithDoc="0" alignWithMargins="0"/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Personal- &amp; Organisation</vt:lpstr>
      <vt:lpstr>'Personal- &amp; Organisation'!Druckbereich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2026-06-30T09:41:47Z</dcterms:modified>
</cp:coreProperties>
</file>